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bh11\Desktop\IM\[2026지방] 기계설계CAD\2과제_2026\"/>
    </mc:Choice>
  </mc:AlternateContent>
  <xr:revisionPtr revIDLastSave="0" documentId="13_ncr:1_{FF4748AF-3863-4DE2-9393-99D17D405593}" xr6:coauthVersionLast="36" xr6:coauthVersionMax="47" xr10:uidLastSave="{00000000-0000-0000-0000-000000000000}"/>
  <bookViews>
    <workbookView xWindow="0" yWindow="0" windowWidth="13500" windowHeight="8976" xr2:uid="{00000000-000D-0000-FFFF-FFFF00000000}"/>
  </bookViews>
  <sheets>
    <sheet name="2-2D부품도작성" sheetId="8" r:id="rId1"/>
  </sheets>
  <definedNames>
    <definedName name="_xlnm.Print_Area" localSheetId="0">'2-2D부품도작성'!$A$1:$L$110</definedName>
  </definedNames>
  <calcPr calcId="191029"/>
</workbook>
</file>

<file path=xl/calcChain.xml><?xml version="1.0" encoding="utf-8"?>
<calcChain xmlns="http://schemas.openxmlformats.org/spreadsheetml/2006/main">
  <c r="F108" i="8" l="1"/>
  <c r="F78" i="8"/>
  <c r="F51" i="8"/>
  <c r="D84" i="8"/>
  <c r="F24" i="8" l="1"/>
</calcChain>
</file>

<file path=xl/sharedStrings.xml><?xml version="1.0" encoding="utf-8"?>
<sst xmlns="http://schemas.openxmlformats.org/spreadsheetml/2006/main" count="257" uniqueCount="76">
  <si>
    <t>No.</t>
    <phoneticPr fontId="1" type="noConversion"/>
  </si>
  <si>
    <t>배 점</t>
    <phoneticPr fontId="1" type="noConversion"/>
  </si>
  <si>
    <t>세 부 항 목</t>
    <phoneticPr fontId="1" type="noConversion"/>
  </si>
  <si>
    <t>항  목</t>
    <phoneticPr fontId="1" type="noConversion"/>
  </si>
  <si>
    <t>득 점 기 준</t>
    <phoneticPr fontId="1" type="noConversion"/>
  </si>
  <si>
    <t>소   계</t>
    <phoneticPr fontId="1" type="noConversion"/>
  </si>
  <si>
    <t>심사위원</t>
    <phoneticPr fontId="1" type="noConversion"/>
  </si>
  <si>
    <t>주관 채점</t>
    <phoneticPr fontId="1" type="noConversion"/>
  </si>
  <si>
    <t>구        분</t>
    <phoneticPr fontId="1" type="noConversion"/>
  </si>
  <si>
    <t>서        명</t>
    <phoneticPr fontId="1" type="noConversion"/>
  </si>
  <si>
    <t>성        명</t>
    <phoneticPr fontId="1" type="noConversion"/>
  </si>
  <si>
    <t>선수번호 (등번호)</t>
    <phoneticPr fontId="1" type="noConversion"/>
  </si>
  <si>
    <t>득점</t>
    <phoneticPr fontId="1" type="noConversion"/>
  </si>
  <si>
    <t>채점방식</t>
    <phoneticPr fontId="1" type="noConversion"/>
  </si>
  <si>
    <t>객관적</t>
    <phoneticPr fontId="1" type="noConversion"/>
  </si>
  <si>
    <t>D</t>
    <phoneticPr fontId="1" type="noConversion"/>
  </si>
  <si>
    <t>2-1</t>
    <phoneticPr fontId="1" type="noConversion"/>
  </si>
  <si>
    <t>2-2</t>
    <phoneticPr fontId="1" type="noConversion"/>
  </si>
  <si>
    <t>부품상세도 관련사항</t>
    <phoneticPr fontId="1" type="noConversion"/>
  </si>
  <si>
    <t>개소당 -0.3</t>
    <phoneticPr fontId="1" type="noConversion"/>
  </si>
  <si>
    <t>• 채점 결과물     :   시트 (1)</t>
    <phoneticPr fontId="1" type="noConversion"/>
  </si>
  <si>
    <t xml:space="preserve"> </t>
    <phoneticPr fontId="1" type="noConversion"/>
  </si>
  <si>
    <t>4. 적절한 투상도 선택과 정확성</t>
    <phoneticPr fontId="1" type="noConversion"/>
  </si>
  <si>
    <t>0 / 0.5 / 1</t>
    <phoneticPr fontId="1" type="noConversion"/>
  </si>
  <si>
    <t>• 제 2과제        :  부품상세도 작성 (부품1)</t>
    <phoneticPr fontId="1" type="noConversion"/>
  </si>
  <si>
    <t>1. 요구사항준수 : A3용지1매 척도 1:2작성 및 올바른 표제란 작성 여부</t>
    <phoneticPr fontId="1" type="noConversion"/>
  </si>
  <si>
    <t>2. 음영이 없는 등각투상도 2 개</t>
    <phoneticPr fontId="1" type="noConversion"/>
  </si>
  <si>
    <t>2. 음영이 있는 등각투상도 2 개</t>
    <phoneticPr fontId="1" type="noConversion"/>
  </si>
  <si>
    <t>3. 부품란의 정확성, 수량, 중량</t>
    <phoneticPr fontId="1" type="noConversion"/>
  </si>
  <si>
    <t>7. 재질-주물계열(GC, SC)</t>
    <phoneticPr fontId="1" type="noConversion"/>
  </si>
  <si>
    <t>8. 가공부의 표면거칠기 지시  동작부 y, 고정접촉부 x 이상</t>
    <phoneticPr fontId="1" type="noConversion"/>
  </si>
  <si>
    <t>9. 표면처리-주물외부도장</t>
    <phoneticPr fontId="1" type="noConversion"/>
  </si>
  <si>
    <t xml:space="preserve">10. 주서-일반공차 (주조/가공, 라운드/필렛) </t>
    <phoneticPr fontId="1" type="noConversion"/>
  </si>
  <si>
    <t>O / X</t>
    <phoneticPr fontId="1" type="noConversion"/>
  </si>
  <si>
    <t>개소당 -0.25</t>
    <phoneticPr fontId="1" type="noConversion"/>
  </si>
  <si>
    <t>부품상세도</t>
    <phoneticPr fontId="1" type="noConversion"/>
  </si>
  <si>
    <t>(부품1)</t>
    <phoneticPr fontId="1" type="noConversion"/>
  </si>
  <si>
    <t>• 제 2과제        :  부품상세도 작성 (부품2)</t>
    <phoneticPr fontId="1" type="noConversion"/>
  </si>
  <si>
    <t>11. 치수 기입 누락</t>
    <phoneticPr fontId="1" type="noConversion"/>
  </si>
  <si>
    <t>(부품2 주조/가공 각각의 도면)</t>
    <phoneticPr fontId="1" type="noConversion"/>
  </si>
  <si>
    <t>• 채점 결과물     :   시트 (2,3)</t>
    <phoneticPr fontId="1" type="noConversion"/>
  </si>
  <si>
    <t>5. 조립/거리 공차 적용 ( 6개소 지정)</t>
    <phoneticPr fontId="1" type="noConversion"/>
  </si>
  <si>
    <t>5. 조립/거리 공차 적용 ( 8개소 지정)</t>
    <phoneticPr fontId="1" type="noConversion"/>
  </si>
  <si>
    <t>6. 기하공차의 적용 ( 4개소 지정)</t>
    <phoneticPr fontId="1" type="noConversion"/>
  </si>
  <si>
    <t xml:space="preserve">3. 부품란의 정확성, 수량, 중량(가공 전후 확인) </t>
    <phoneticPr fontId="1" type="noConversion"/>
  </si>
  <si>
    <t>개소당 -0.3</t>
    <phoneticPr fontId="1" type="noConversion"/>
  </si>
  <si>
    <t>6. 기하공차의 적용 ( 4개소 지정 )</t>
    <phoneticPr fontId="1" type="noConversion"/>
  </si>
  <si>
    <t>• 제 2과제        :  부품상세도 작성 (부품3)</t>
    <phoneticPr fontId="1" type="noConversion"/>
  </si>
  <si>
    <t>• 채점 결과물     :   시트 (4,5)</t>
    <phoneticPr fontId="1" type="noConversion"/>
  </si>
  <si>
    <t>(부품3 주조/가공 각각의 도면)</t>
    <phoneticPr fontId="1" type="noConversion"/>
  </si>
  <si>
    <t>• 제 2과제        :  부품상세도 작성 (부품4, 5, 6)</t>
    <phoneticPr fontId="1" type="noConversion"/>
  </si>
  <si>
    <t>• 채점 결과물     :    시트 (6)</t>
    <phoneticPr fontId="1" type="noConversion"/>
  </si>
  <si>
    <t>`</t>
    <phoneticPr fontId="1" type="noConversion"/>
  </si>
  <si>
    <t>2. 조립/거리 공차 적용 ( 8개소 지정)</t>
    <phoneticPr fontId="1" type="noConversion"/>
  </si>
  <si>
    <t>3. 기하공차의 적용 ( 4개소 지정)</t>
    <phoneticPr fontId="1" type="noConversion"/>
  </si>
  <si>
    <t>4. 재질-주물계열(GC, SC)</t>
    <phoneticPr fontId="1" type="noConversion"/>
  </si>
  <si>
    <t>5. 가공부의 표면거칠기 지시  동작부 y, 고정접촉부 x 이상</t>
    <phoneticPr fontId="1" type="noConversion"/>
  </si>
  <si>
    <t>6. 표면처리-주물외부도장</t>
    <phoneticPr fontId="1" type="noConversion"/>
  </si>
  <si>
    <t xml:space="preserve">7. 주서-주조/가공 도면에 맞는 일반공차, 이외 불필요한 주서 기입 등 </t>
    <phoneticPr fontId="1" type="noConversion"/>
  </si>
  <si>
    <t>8. 주조물의 가공여유 3mm 여부</t>
    <phoneticPr fontId="1" type="noConversion"/>
  </si>
  <si>
    <t>9. 치수 기입 누락</t>
    <phoneticPr fontId="1" type="noConversion"/>
  </si>
  <si>
    <t xml:space="preserve">1. 적절한 투상도 선택과 정확성 </t>
    <phoneticPr fontId="1" type="noConversion"/>
  </si>
  <si>
    <t>1. 품번 4,5 : 헬리컬 기어의 모듈, 잇수, 비트림각 정확성</t>
    <phoneticPr fontId="1" type="noConversion"/>
  </si>
  <si>
    <t xml:space="preserve">2. 품번 4,5 : 헬리컬 기어의 피치원/이끝원 정확한 치수 </t>
    <phoneticPr fontId="1" type="noConversion"/>
  </si>
  <si>
    <t>3. 품번 4,5 : 언더컷 가공 (4개소)</t>
    <phoneticPr fontId="1" type="noConversion"/>
  </si>
  <si>
    <t>4. 품번 4 : 양단 센터가공</t>
    <phoneticPr fontId="1" type="noConversion"/>
  </si>
  <si>
    <t>5. 품번 4,5 : 베어링 축경/기능에 따른 공차적용</t>
    <phoneticPr fontId="1" type="noConversion"/>
  </si>
  <si>
    <t xml:space="preserve">6. 품번 4,5 : 기어 치부 열처리 및 재질  </t>
    <phoneticPr fontId="1" type="noConversion"/>
  </si>
  <si>
    <t>7, 품번 4,5,6 : 조립 공차 (3 개소 지정)</t>
    <phoneticPr fontId="1" type="noConversion"/>
  </si>
  <si>
    <t>8. 품번 4 : 베어링 너트 가는나사규격</t>
    <phoneticPr fontId="1" type="noConversion"/>
  </si>
  <si>
    <t>9. 품번 6 : 인서트 몰딩 처리</t>
    <phoneticPr fontId="1" type="noConversion"/>
  </si>
  <si>
    <t>11, 품번 4,5,6 : 표면거칠기 기입누락</t>
    <phoneticPr fontId="1" type="noConversion"/>
  </si>
  <si>
    <t>12. 품번 4,5,6 : 치수 기입 누락</t>
    <phoneticPr fontId="1" type="noConversion"/>
  </si>
  <si>
    <t>10. 품번 4,5,6 : 기하공차 (8개소)</t>
    <phoneticPr fontId="1" type="noConversion"/>
  </si>
  <si>
    <t>10. 주조물의 가공여유 3mm 여부</t>
    <phoneticPr fontId="1" type="noConversion"/>
  </si>
  <si>
    <t>(부품4,5,6)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</si>
</sst>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b/>
      <sz val="12"/>
      <color theme="1"/>
      <name val="바탕체"/>
      <family val="1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2" fillId="2" borderId="0" xfId="0" applyFont="1" applyFill="1">
      <alignment vertical="center"/>
    </xf>
    <xf numFmtId="176" fontId="0" fillId="2" borderId="0" xfId="0" quotePrefix="1" applyNumberFormat="1" applyFill="1" applyAlignment="1">
      <alignment horizontal="center" vertical="center"/>
    </xf>
    <xf numFmtId="0" fontId="0" fillId="0" borderId="8" xfId="0" applyBorder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11" xfId="0" applyBorder="1">
      <alignment vertical="center"/>
    </xf>
    <xf numFmtId="0" fontId="0" fillId="2" borderId="18" xfId="0" applyFill="1" applyBorder="1" applyAlignment="1">
      <alignment horizontal="center" vertical="center"/>
    </xf>
    <xf numFmtId="0" fontId="0" fillId="0" borderId="20" xfId="0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4" borderId="33" xfId="0" applyFill="1" applyBorder="1" applyAlignment="1">
      <alignment horizontal="center" vertical="center"/>
    </xf>
    <xf numFmtId="0" fontId="0" fillId="4" borderId="34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0" fontId="2" fillId="4" borderId="21" xfId="0" applyFont="1" applyFill="1" applyBorder="1">
      <alignment vertical="center"/>
    </xf>
    <xf numFmtId="0" fontId="2" fillId="4" borderId="38" xfId="0" applyFont="1" applyFill="1" applyBorder="1">
      <alignment vertical="center"/>
    </xf>
    <xf numFmtId="0" fontId="2" fillId="4" borderId="22" xfId="0" applyFont="1" applyFill="1" applyBorder="1">
      <alignment vertical="center"/>
    </xf>
    <xf numFmtId="0" fontId="6" fillId="0" borderId="0" xfId="0" applyFont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3" fillId="0" borderId="19" xfId="0" applyFont="1" applyBorder="1">
      <alignment vertical="center"/>
    </xf>
    <xf numFmtId="0" fontId="0" fillId="0" borderId="19" xfId="0" applyBorder="1">
      <alignment vertical="center"/>
    </xf>
    <xf numFmtId="0" fontId="0" fillId="0" borderId="39" xfId="0" applyBorder="1">
      <alignment vertical="center"/>
    </xf>
    <xf numFmtId="0" fontId="0" fillId="0" borderId="40" xfId="0" applyBorder="1">
      <alignment vertical="center"/>
    </xf>
    <xf numFmtId="0" fontId="2" fillId="4" borderId="37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left" vertical="center" wrapText="1" indent="1"/>
    </xf>
    <xf numFmtId="0" fontId="3" fillId="0" borderId="8" xfId="0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2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3" fillId="0" borderId="41" xfId="0" applyFont="1" applyBorder="1" applyAlignment="1">
      <alignment horizontal="left" vertical="center" wrapText="1" indent="1"/>
    </xf>
    <xf numFmtId="0" fontId="0" fillId="4" borderId="24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4" borderId="30" xfId="0" applyFill="1" applyBorder="1" applyAlignment="1">
      <alignment horizontal="center" vertical="center"/>
    </xf>
    <xf numFmtId="0" fontId="0" fillId="4" borderId="31" xfId="0" applyFill="1" applyBorder="1" applyAlignment="1">
      <alignment horizontal="center" vertical="center"/>
    </xf>
    <xf numFmtId="0" fontId="0" fillId="4" borderId="32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36" xfId="0" applyFont="1" applyFill="1" applyBorder="1" applyAlignment="1">
      <alignment horizontal="center" vertical="center"/>
    </xf>
    <xf numFmtId="0" fontId="2" fillId="4" borderId="37" xfId="0" applyFont="1" applyFill="1" applyBorder="1" applyAlignment="1">
      <alignment horizontal="center" vertical="center"/>
    </xf>
    <xf numFmtId="0" fontId="0" fillId="4" borderId="26" xfId="0" applyFill="1" applyBorder="1" applyAlignment="1">
      <alignment horizontal="center" vertical="center"/>
    </xf>
    <xf numFmtId="0" fontId="0" fillId="4" borderId="27" xfId="0" applyFill="1" applyBorder="1" applyAlignment="1">
      <alignment horizontal="center" vertical="center"/>
    </xf>
    <xf numFmtId="0" fontId="4" fillId="3" borderId="17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29" xfId="0" applyFont="1" applyFill="1" applyBorder="1" applyAlignment="1">
      <alignment horizontal="center" vertical="center"/>
    </xf>
    <xf numFmtId="0" fontId="5" fillId="3" borderId="28" xfId="0" quotePrefix="1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5" fillId="3" borderId="45" xfId="0" applyFont="1" applyFill="1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2:U110"/>
  <sheetViews>
    <sheetView showGridLines="0" tabSelected="1" view="pageBreakPreview" zoomScaleNormal="100" zoomScaleSheetLayoutView="100" workbookViewId="0">
      <selection activeCell="D103" sqref="D103"/>
    </sheetView>
  </sheetViews>
  <sheetFormatPr defaultRowHeight="17.399999999999999" x14ac:dyDescent="0.4"/>
  <cols>
    <col min="1" max="1" width="1.796875" style="2" customWidth="1"/>
    <col min="3" max="3" width="28.5" customWidth="1"/>
    <col min="4" max="4" width="60.59765625" bestFit="1" customWidth="1"/>
    <col min="5" max="5" width="11.59765625" customWidth="1"/>
    <col min="6" max="6" width="9.796875" style="1" customWidth="1"/>
    <col min="7" max="7" width="17" customWidth="1"/>
    <col min="8" max="10" width="10.296875" customWidth="1"/>
    <col min="11" max="11" width="10.296875" style="2" customWidth="1"/>
    <col min="12" max="12" width="2" style="2" customWidth="1"/>
    <col min="13" max="21" width="8.59765625" style="2"/>
  </cols>
  <sheetData>
    <row r="2" spans="1:14" ht="19.8" thickBot="1" x14ac:dyDescent="0.45">
      <c r="F2" s="3"/>
      <c r="G2" s="2"/>
      <c r="H2" s="2"/>
      <c r="I2" s="2"/>
      <c r="J2" s="2"/>
      <c r="K2" s="9" t="s">
        <v>16</v>
      </c>
      <c r="L2" s="8"/>
    </row>
    <row r="3" spans="1:14" ht="20.100000000000001" customHeight="1" x14ac:dyDescent="0.4">
      <c r="A3" s="8"/>
      <c r="B3" s="59" t="s">
        <v>11</v>
      </c>
      <c r="C3" s="60"/>
      <c r="D3" s="63"/>
      <c r="E3" s="32"/>
      <c r="F3" s="13"/>
      <c r="G3" s="17" t="s">
        <v>8</v>
      </c>
      <c r="H3" s="6" t="s">
        <v>6</v>
      </c>
      <c r="I3" s="6" t="s">
        <v>6</v>
      </c>
      <c r="J3" s="15" t="s">
        <v>6</v>
      </c>
      <c r="K3" s="7" t="s">
        <v>6</v>
      </c>
    </row>
    <row r="4" spans="1:14" ht="20.100000000000001" customHeight="1" x14ac:dyDescent="0.4">
      <c r="B4" s="61"/>
      <c r="C4" s="62"/>
      <c r="D4" s="64"/>
      <c r="E4" s="32"/>
      <c r="F4" s="3"/>
      <c r="G4" s="5" t="s">
        <v>10</v>
      </c>
      <c r="H4" s="35"/>
      <c r="I4" s="35"/>
      <c r="J4" s="36"/>
      <c r="K4" s="37"/>
      <c r="L4" s="8"/>
      <c r="N4" s="2" t="s">
        <v>15</v>
      </c>
    </row>
    <row r="5" spans="1:14" ht="20.100000000000001" customHeight="1" x14ac:dyDescent="0.4">
      <c r="B5" s="25" t="s">
        <v>24</v>
      </c>
      <c r="D5" s="25"/>
      <c r="F5" s="3"/>
      <c r="G5" s="4" t="s">
        <v>9</v>
      </c>
      <c r="H5" s="38"/>
      <c r="I5" s="38"/>
      <c r="J5" s="39"/>
      <c r="K5" s="40"/>
    </row>
    <row r="6" spans="1:14" ht="20.100000000000001" customHeight="1" x14ac:dyDescent="0.4">
      <c r="B6" s="26" t="s">
        <v>20</v>
      </c>
      <c r="C6" s="2"/>
      <c r="D6" s="2"/>
      <c r="E6" s="2"/>
      <c r="F6" s="3"/>
      <c r="G6" s="2"/>
      <c r="H6" s="2"/>
      <c r="I6" s="2"/>
      <c r="J6" s="2"/>
    </row>
    <row r="7" spans="1:14" x14ac:dyDescent="0.4">
      <c r="B7" s="57" t="s">
        <v>0</v>
      </c>
      <c r="C7" s="47" t="s">
        <v>3</v>
      </c>
      <c r="D7" s="47" t="s">
        <v>2</v>
      </c>
      <c r="E7" s="47" t="s">
        <v>13</v>
      </c>
      <c r="F7" s="47" t="s">
        <v>1</v>
      </c>
      <c r="G7" s="47" t="s">
        <v>4</v>
      </c>
      <c r="H7" s="47" t="s">
        <v>12</v>
      </c>
      <c r="I7" s="49" t="s">
        <v>7</v>
      </c>
      <c r="J7" s="50"/>
      <c r="K7" s="51"/>
    </row>
    <row r="8" spans="1:14" ht="18" thickBot="1" x14ac:dyDescent="0.45">
      <c r="A8" s="3"/>
      <c r="B8" s="58"/>
      <c r="C8" s="48"/>
      <c r="D8" s="48"/>
      <c r="E8" s="48"/>
      <c r="F8" s="48"/>
      <c r="G8" s="48"/>
      <c r="H8" s="48"/>
      <c r="I8" s="18" t="s">
        <v>6</v>
      </c>
      <c r="J8" s="19" t="s">
        <v>6</v>
      </c>
      <c r="K8" s="20" t="s">
        <v>6</v>
      </c>
    </row>
    <row r="9" spans="1:14" ht="24.6" customHeight="1" thickTop="1" x14ac:dyDescent="0.4">
      <c r="B9" s="52">
        <v>1</v>
      </c>
      <c r="C9" s="43" t="s">
        <v>21</v>
      </c>
      <c r="D9" s="33" t="s">
        <v>25</v>
      </c>
      <c r="E9" s="34" t="s">
        <v>14</v>
      </c>
      <c r="F9" s="11">
        <v>0.3</v>
      </c>
      <c r="G9" s="11" t="s">
        <v>33</v>
      </c>
      <c r="H9" s="27"/>
      <c r="I9" s="28"/>
      <c r="J9" s="29"/>
      <c r="K9" s="30"/>
      <c r="L9" s="3"/>
    </row>
    <row r="10" spans="1:14" ht="24.6" customHeight="1" x14ac:dyDescent="0.4">
      <c r="B10" s="52"/>
      <c r="C10" s="44"/>
      <c r="D10" s="33" t="s">
        <v>27</v>
      </c>
      <c r="E10" s="34" t="s">
        <v>14</v>
      </c>
      <c r="F10" s="11">
        <v>0.5</v>
      </c>
      <c r="G10" s="11" t="s">
        <v>33</v>
      </c>
      <c r="H10" s="12"/>
      <c r="I10" s="10"/>
      <c r="J10" s="16"/>
      <c r="K10" s="14"/>
      <c r="L10" s="3"/>
    </row>
    <row r="11" spans="1:14" ht="24.6" customHeight="1" x14ac:dyDescent="0.4">
      <c r="B11" s="52"/>
      <c r="C11" s="44"/>
      <c r="D11" s="33" t="s">
        <v>28</v>
      </c>
      <c r="E11" s="34" t="s">
        <v>14</v>
      </c>
      <c r="F11" s="11">
        <v>0.5</v>
      </c>
      <c r="G11" s="11" t="s">
        <v>33</v>
      </c>
      <c r="H11" s="12"/>
      <c r="I11" s="10"/>
      <c r="J11" s="16"/>
      <c r="K11" s="14"/>
      <c r="L11" s="3"/>
    </row>
    <row r="12" spans="1:14" ht="24.6" customHeight="1" x14ac:dyDescent="0.4">
      <c r="B12" s="52"/>
      <c r="C12" s="44"/>
      <c r="D12" s="33" t="s">
        <v>22</v>
      </c>
      <c r="E12" s="34" t="s">
        <v>14</v>
      </c>
      <c r="F12" s="11">
        <v>1</v>
      </c>
      <c r="G12" s="11" t="s">
        <v>33</v>
      </c>
      <c r="H12" s="12"/>
      <c r="I12" s="10"/>
      <c r="J12" s="16"/>
      <c r="K12" s="14"/>
      <c r="L12" s="3"/>
    </row>
    <row r="13" spans="1:14" ht="24.6" customHeight="1" x14ac:dyDescent="0.4">
      <c r="B13" s="52"/>
      <c r="C13" s="44"/>
      <c r="D13" s="33" t="s">
        <v>41</v>
      </c>
      <c r="E13" s="34" t="s">
        <v>14</v>
      </c>
      <c r="F13" s="11">
        <v>1.5</v>
      </c>
      <c r="G13" s="11" t="s">
        <v>19</v>
      </c>
      <c r="H13" s="12"/>
      <c r="I13" s="10"/>
      <c r="J13" s="16"/>
      <c r="K13" s="14"/>
      <c r="L13" s="3"/>
    </row>
    <row r="14" spans="1:14" ht="24.6" customHeight="1" x14ac:dyDescent="0.4">
      <c r="B14" s="52"/>
      <c r="C14" s="44"/>
      <c r="D14" s="33" t="s">
        <v>46</v>
      </c>
      <c r="E14" s="34" t="s">
        <v>14</v>
      </c>
      <c r="F14" s="11">
        <v>1</v>
      </c>
      <c r="G14" s="11" t="s">
        <v>45</v>
      </c>
      <c r="H14" s="12"/>
      <c r="I14" s="10"/>
      <c r="J14" s="16"/>
      <c r="K14" s="14"/>
      <c r="L14" s="3"/>
    </row>
    <row r="15" spans="1:14" ht="24.6" customHeight="1" x14ac:dyDescent="0.4">
      <c r="B15" s="52"/>
      <c r="C15" s="41" t="s">
        <v>35</v>
      </c>
      <c r="D15" s="33" t="s">
        <v>29</v>
      </c>
      <c r="E15" s="34" t="s">
        <v>14</v>
      </c>
      <c r="F15" s="11">
        <v>0.5</v>
      </c>
      <c r="G15" s="11" t="s">
        <v>33</v>
      </c>
      <c r="H15" s="12"/>
      <c r="I15" s="10"/>
      <c r="J15" s="16"/>
      <c r="K15" s="14"/>
      <c r="L15" s="3"/>
    </row>
    <row r="16" spans="1:14" ht="24.6" customHeight="1" x14ac:dyDescent="0.4">
      <c r="B16" s="52"/>
      <c r="C16" s="41" t="s">
        <v>36</v>
      </c>
      <c r="D16" s="33" t="s">
        <v>30</v>
      </c>
      <c r="E16" s="34" t="s">
        <v>14</v>
      </c>
      <c r="F16" s="11">
        <v>0.5</v>
      </c>
      <c r="G16" s="11" t="s">
        <v>34</v>
      </c>
      <c r="H16" s="12"/>
      <c r="I16" s="10"/>
      <c r="J16" s="16"/>
      <c r="K16" s="14"/>
      <c r="L16" s="3"/>
    </row>
    <row r="17" spans="1:14" ht="24.6" customHeight="1" x14ac:dyDescent="0.4">
      <c r="B17" s="52"/>
      <c r="C17" s="41" t="s">
        <v>21</v>
      </c>
      <c r="D17" s="33" t="s">
        <v>31</v>
      </c>
      <c r="E17" s="34" t="s">
        <v>14</v>
      </c>
      <c r="F17" s="11">
        <v>0.5</v>
      </c>
      <c r="G17" s="11" t="s">
        <v>33</v>
      </c>
      <c r="H17" s="12"/>
      <c r="I17" s="10"/>
      <c r="J17" s="16"/>
      <c r="K17" s="14"/>
      <c r="L17" s="3"/>
    </row>
    <row r="18" spans="1:14" ht="24.6" customHeight="1" x14ac:dyDescent="0.4">
      <c r="B18" s="52"/>
      <c r="C18" s="41" t="s">
        <v>21</v>
      </c>
      <c r="D18" s="33" t="s">
        <v>32</v>
      </c>
      <c r="E18" s="34" t="s">
        <v>14</v>
      </c>
      <c r="F18" s="11">
        <v>0.5</v>
      </c>
      <c r="G18" s="11" t="s">
        <v>34</v>
      </c>
      <c r="H18" s="12"/>
      <c r="I18" s="10"/>
      <c r="J18" s="16"/>
      <c r="K18" s="14"/>
      <c r="L18" s="3"/>
    </row>
    <row r="19" spans="1:14" ht="24.6" customHeight="1" x14ac:dyDescent="0.4">
      <c r="B19" s="52"/>
      <c r="C19" s="44"/>
      <c r="D19" s="33" t="s">
        <v>38</v>
      </c>
      <c r="E19" s="34" t="s">
        <v>14</v>
      </c>
      <c r="F19" s="11">
        <v>1</v>
      </c>
      <c r="G19" s="11" t="s">
        <v>34</v>
      </c>
      <c r="H19" s="12"/>
      <c r="I19" s="10"/>
      <c r="J19" s="16"/>
      <c r="K19" s="14"/>
      <c r="L19" s="3"/>
    </row>
    <row r="20" spans="1:14" ht="24.6" customHeight="1" x14ac:dyDescent="0.4">
      <c r="B20" s="52"/>
      <c r="C20" s="44"/>
      <c r="D20" s="33"/>
      <c r="E20" s="34"/>
      <c r="F20" s="11"/>
      <c r="G20" s="11"/>
      <c r="H20" s="12"/>
      <c r="I20" s="10"/>
      <c r="J20" s="16"/>
      <c r="K20" s="14"/>
      <c r="L20" s="3"/>
    </row>
    <row r="21" spans="1:14" ht="24.6" customHeight="1" x14ac:dyDescent="0.4">
      <c r="B21" s="52"/>
      <c r="C21" s="44"/>
      <c r="D21" s="33"/>
      <c r="E21" s="34"/>
      <c r="F21" s="11"/>
      <c r="G21" s="11"/>
      <c r="H21" s="12"/>
      <c r="I21" s="10"/>
      <c r="J21" s="16"/>
      <c r="K21" s="14"/>
      <c r="L21" s="3"/>
    </row>
    <row r="22" spans="1:14" ht="24.6" customHeight="1" x14ac:dyDescent="0.4">
      <c r="B22" s="52"/>
      <c r="C22" s="44"/>
      <c r="D22" s="33" t="s">
        <v>21</v>
      </c>
      <c r="E22" s="34" t="s">
        <v>21</v>
      </c>
      <c r="F22" s="11"/>
      <c r="G22" s="11"/>
      <c r="H22" s="12"/>
      <c r="I22" s="10"/>
      <c r="J22" s="16"/>
      <c r="K22" s="14"/>
      <c r="L22" s="3"/>
    </row>
    <row r="23" spans="1:14" ht="24.6" customHeight="1" thickBot="1" x14ac:dyDescent="0.45">
      <c r="B23" s="53"/>
      <c r="C23" s="45"/>
      <c r="D23" s="33"/>
      <c r="E23" s="34" t="s">
        <v>21</v>
      </c>
      <c r="F23" s="11"/>
      <c r="G23" s="11"/>
      <c r="H23" s="12"/>
      <c r="I23" s="10"/>
      <c r="J23" s="16"/>
      <c r="K23" s="14"/>
    </row>
    <row r="24" spans="1:14" ht="32.1" customHeight="1" thickBot="1" x14ac:dyDescent="0.45">
      <c r="A24" s="8"/>
      <c r="B24" s="54" t="s">
        <v>5</v>
      </c>
      <c r="C24" s="55"/>
      <c r="D24" s="56"/>
      <c r="E24" s="31" t="s">
        <v>21</v>
      </c>
      <c r="F24" s="21">
        <f>SUM(F9:F23)</f>
        <v>7.8</v>
      </c>
      <c r="G24" s="22"/>
      <c r="H24" s="22"/>
      <c r="I24" s="22"/>
      <c r="J24" s="23"/>
      <c r="K24" s="24"/>
      <c r="L24" s="8"/>
    </row>
    <row r="25" spans="1:14" ht="32.1" customHeight="1" x14ac:dyDescent="0.4">
      <c r="A25" s="8"/>
      <c r="F25"/>
      <c r="K25"/>
      <c r="L25" s="8"/>
    </row>
    <row r="26" spans="1:14" ht="32.1" customHeight="1" x14ac:dyDescent="0.4">
      <c r="A26" s="8"/>
      <c r="F26"/>
      <c r="K26"/>
      <c r="L26" s="8"/>
    </row>
    <row r="27" spans="1:14" x14ac:dyDescent="0.4">
      <c r="F27"/>
      <c r="K27"/>
    </row>
    <row r="29" spans="1:14" ht="19.8" thickBot="1" x14ac:dyDescent="0.45">
      <c r="F29" s="3"/>
      <c r="G29" s="2"/>
      <c r="H29" s="2"/>
      <c r="I29" s="2"/>
      <c r="J29" s="2"/>
      <c r="K29" s="9" t="s">
        <v>16</v>
      </c>
      <c r="L29" s="8"/>
    </row>
    <row r="30" spans="1:14" ht="20.100000000000001" customHeight="1" thickBot="1" x14ac:dyDescent="0.45">
      <c r="A30" s="8"/>
      <c r="B30" s="59" t="s">
        <v>11</v>
      </c>
      <c r="C30" s="60"/>
      <c r="D30" s="63"/>
      <c r="E30" s="32"/>
      <c r="F30" s="13"/>
      <c r="G30" s="17" t="s">
        <v>8</v>
      </c>
      <c r="H30" s="6" t="s">
        <v>6</v>
      </c>
      <c r="I30" s="6" t="s">
        <v>6</v>
      </c>
      <c r="J30" s="15" t="s">
        <v>6</v>
      </c>
      <c r="K30" s="7" t="s">
        <v>6</v>
      </c>
    </row>
    <row r="31" spans="1:14" ht="20.100000000000001" customHeight="1" thickTop="1" thickBot="1" x14ac:dyDescent="0.45">
      <c r="B31" s="61"/>
      <c r="C31" s="62"/>
      <c r="D31" s="64"/>
      <c r="E31" s="32"/>
      <c r="F31" s="3"/>
      <c r="G31" s="5" t="s">
        <v>10</v>
      </c>
      <c r="H31" s="35"/>
      <c r="I31" s="35"/>
      <c r="J31" s="36"/>
      <c r="K31" s="37"/>
      <c r="L31" s="8"/>
      <c r="N31" s="2" t="s">
        <v>15</v>
      </c>
    </row>
    <row r="32" spans="1:14" ht="20.100000000000001" customHeight="1" thickBot="1" x14ac:dyDescent="0.45">
      <c r="B32" s="25" t="s">
        <v>37</v>
      </c>
      <c r="D32" s="25"/>
      <c r="F32" s="3"/>
      <c r="G32" s="4" t="s">
        <v>9</v>
      </c>
      <c r="H32" s="38"/>
      <c r="I32" s="38"/>
      <c r="J32" s="39"/>
      <c r="K32" s="40"/>
    </row>
    <row r="33" spans="1:12" ht="20.100000000000001" customHeight="1" thickBot="1" x14ac:dyDescent="0.45">
      <c r="B33" s="26" t="s">
        <v>40</v>
      </c>
      <c r="C33" s="2"/>
      <c r="D33" s="2"/>
      <c r="E33" s="2"/>
      <c r="F33" s="3"/>
      <c r="G33" s="2"/>
      <c r="H33" s="2"/>
      <c r="I33" s="2"/>
      <c r="J33" s="2"/>
    </row>
    <row r="34" spans="1:12" x14ac:dyDescent="0.4">
      <c r="B34" s="57" t="s">
        <v>0</v>
      </c>
      <c r="C34" s="47" t="s">
        <v>3</v>
      </c>
      <c r="D34" s="47" t="s">
        <v>2</v>
      </c>
      <c r="E34" s="47" t="s">
        <v>13</v>
      </c>
      <c r="F34" s="47" t="s">
        <v>1</v>
      </c>
      <c r="G34" s="47" t="s">
        <v>4</v>
      </c>
      <c r="H34" s="47" t="s">
        <v>12</v>
      </c>
      <c r="I34" s="49" t="s">
        <v>7</v>
      </c>
      <c r="J34" s="50"/>
      <c r="K34" s="51"/>
    </row>
    <row r="35" spans="1:12" ht="18" thickBot="1" x14ac:dyDescent="0.45">
      <c r="A35" s="3"/>
      <c r="B35" s="58"/>
      <c r="C35" s="48"/>
      <c r="D35" s="48"/>
      <c r="E35" s="48"/>
      <c r="F35" s="48"/>
      <c r="G35" s="48"/>
      <c r="H35" s="48"/>
      <c r="I35" s="18" t="s">
        <v>6</v>
      </c>
      <c r="J35" s="19" t="s">
        <v>6</v>
      </c>
      <c r="K35" s="20" t="s">
        <v>6</v>
      </c>
    </row>
    <row r="36" spans="1:12" ht="24.6" customHeight="1" thickTop="1" x14ac:dyDescent="0.4">
      <c r="B36" s="52">
        <v>2</v>
      </c>
      <c r="C36" s="43" t="s">
        <v>21</v>
      </c>
      <c r="D36" s="33" t="s">
        <v>25</v>
      </c>
      <c r="E36" s="34" t="s">
        <v>14</v>
      </c>
      <c r="F36" s="11">
        <v>0.3</v>
      </c>
      <c r="G36" s="11" t="s">
        <v>33</v>
      </c>
      <c r="H36" s="27"/>
      <c r="I36" s="28"/>
      <c r="J36" s="29"/>
      <c r="K36" s="30"/>
      <c r="L36" s="3"/>
    </row>
    <row r="37" spans="1:12" ht="24.6" customHeight="1" x14ac:dyDescent="0.4">
      <c r="B37" s="52"/>
      <c r="C37" s="44"/>
      <c r="D37" s="33" t="s">
        <v>26</v>
      </c>
      <c r="E37" s="34" t="s">
        <v>14</v>
      </c>
      <c r="F37" s="11">
        <v>0.5</v>
      </c>
      <c r="G37" s="11" t="s">
        <v>33</v>
      </c>
      <c r="H37" s="12"/>
      <c r="I37" s="10"/>
      <c r="J37" s="16"/>
      <c r="K37" s="14"/>
      <c r="L37" s="3"/>
    </row>
    <row r="38" spans="1:12" ht="24.6" customHeight="1" x14ac:dyDescent="0.4">
      <c r="B38" s="52"/>
      <c r="C38" s="44"/>
      <c r="D38" s="33" t="s">
        <v>44</v>
      </c>
      <c r="E38" s="34" t="s">
        <v>14</v>
      </c>
      <c r="F38" s="11">
        <v>0.5</v>
      </c>
      <c r="G38" s="11" t="s">
        <v>33</v>
      </c>
      <c r="H38" s="12"/>
      <c r="I38" s="10"/>
      <c r="J38" s="16"/>
      <c r="K38" s="14"/>
      <c r="L38" s="3"/>
    </row>
    <row r="39" spans="1:12" ht="24.6" customHeight="1" x14ac:dyDescent="0.4">
      <c r="B39" s="52"/>
      <c r="C39" s="44"/>
      <c r="D39" s="33" t="s">
        <v>22</v>
      </c>
      <c r="E39" s="34" t="s">
        <v>14</v>
      </c>
      <c r="F39" s="11">
        <v>1</v>
      </c>
      <c r="G39" s="11" t="s">
        <v>33</v>
      </c>
      <c r="H39" s="12"/>
      <c r="I39" s="10"/>
      <c r="J39" s="16"/>
      <c r="K39" s="14"/>
      <c r="L39" s="3"/>
    </row>
    <row r="40" spans="1:12" ht="24.6" customHeight="1" x14ac:dyDescent="0.4">
      <c r="B40" s="52"/>
      <c r="C40" s="44"/>
      <c r="D40" s="33" t="s">
        <v>42</v>
      </c>
      <c r="E40" s="34" t="s">
        <v>14</v>
      </c>
      <c r="F40" s="11">
        <v>1.5</v>
      </c>
      <c r="G40" s="11" t="s">
        <v>19</v>
      </c>
      <c r="H40" s="12"/>
      <c r="I40" s="10"/>
      <c r="J40" s="16"/>
      <c r="K40" s="14"/>
      <c r="L40" s="3"/>
    </row>
    <row r="41" spans="1:12" ht="24.6" customHeight="1" x14ac:dyDescent="0.4">
      <c r="B41" s="52"/>
      <c r="C41" s="44"/>
      <c r="D41" s="33" t="s">
        <v>43</v>
      </c>
      <c r="E41" s="34" t="s">
        <v>14</v>
      </c>
      <c r="F41" s="11">
        <v>1</v>
      </c>
      <c r="G41" s="11" t="s">
        <v>45</v>
      </c>
      <c r="H41" s="12"/>
      <c r="I41" s="10"/>
      <c r="J41" s="16"/>
      <c r="K41" s="14"/>
      <c r="L41" s="3"/>
    </row>
    <row r="42" spans="1:12" ht="24.6" customHeight="1" x14ac:dyDescent="0.4">
      <c r="B42" s="52"/>
      <c r="C42" s="41" t="s">
        <v>35</v>
      </c>
      <c r="D42" s="33" t="s">
        <v>29</v>
      </c>
      <c r="E42" s="34" t="s">
        <v>14</v>
      </c>
      <c r="F42" s="11">
        <v>0.3</v>
      </c>
      <c r="G42" s="11" t="s">
        <v>33</v>
      </c>
      <c r="H42" s="12"/>
      <c r="I42" s="10"/>
      <c r="J42" s="16"/>
      <c r="K42" s="14"/>
      <c r="L42" s="3"/>
    </row>
    <row r="43" spans="1:12" ht="24.6" customHeight="1" x14ac:dyDescent="0.4">
      <c r="B43" s="52"/>
      <c r="C43" s="41" t="s">
        <v>39</v>
      </c>
      <c r="D43" s="33" t="s">
        <v>30</v>
      </c>
      <c r="E43" s="34" t="s">
        <v>14</v>
      </c>
      <c r="F43" s="11">
        <v>0.5</v>
      </c>
      <c r="G43" s="11" t="s">
        <v>34</v>
      </c>
      <c r="H43" s="12"/>
      <c r="I43" s="10"/>
      <c r="J43" s="16"/>
      <c r="K43" s="14"/>
      <c r="L43" s="3"/>
    </row>
    <row r="44" spans="1:12" ht="24.6" customHeight="1" x14ac:dyDescent="0.4">
      <c r="B44" s="52"/>
      <c r="C44" s="41" t="s">
        <v>21</v>
      </c>
      <c r="D44" s="33" t="s">
        <v>31</v>
      </c>
      <c r="E44" s="34" t="s">
        <v>14</v>
      </c>
      <c r="F44" s="11">
        <v>0.3</v>
      </c>
      <c r="G44" s="11" t="s">
        <v>33</v>
      </c>
      <c r="H44" s="12"/>
      <c r="I44" s="10"/>
      <c r="J44" s="16"/>
      <c r="K44" s="14"/>
      <c r="L44" s="3"/>
    </row>
    <row r="45" spans="1:12" ht="24.6" customHeight="1" x14ac:dyDescent="0.4">
      <c r="B45" s="52"/>
      <c r="C45" s="41" t="s">
        <v>21</v>
      </c>
      <c r="D45" s="33" t="s">
        <v>74</v>
      </c>
      <c r="E45" s="34" t="s">
        <v>14</v>
      </c>
      <c r="F45" s="11">
        <v>1</v>
      </c>
      <c r="G45" s="11" t="s">
        <v>34</v>
      </c>
      <c r="H45" s="12"/>
      <c r="I45" s="10"/>
      <c r="J45" s="16"/>
      <c r="K45" s="14"/>
      <c r="L45" s="3"/>
    </row>
    <row r="46" spans="1:12" ht="24.6" customHeight="1" x14ac:dyDescent="0.4">
      <c r="B46" s="52"/>
      <c r="C46" s="44"/>
      <c r="D46" s="33" t="s">
        <v>38</v>
      </c>
      <c r="E46" s="34" t="s">
        <v>14</v>
      </c>
      <c r="F46" s="11">
        <v>1</v>
      </c>
      <c r="G46" s="11" t="s">
        <v>34</v>
      </c>
      <c r="H46" s="12"/>
      <c r="I46" s="10"/>
      <c r="J46" s="16"/>
      <c r="K46" s="14"/>
      <c r="L46" s="3"/>
    </row>
    <row r="47" spans="1:12" ht="24.6" customHeight="1" x14ac:dyDescent="0.4">
      <c r="B47" s="52"/>
      <c r="C47" s="44"/>
      <c r="D47" s="33"/>
      <c r="E47" s="34"/>
      <c r="F47" s="11"/>
      <c r="G47" s="11"/>
      <c r="H47" s="12"/>
      <c r="I47" s="10"/>
      <c r="J47" s="16"/>
      <c r="K47" s="14"/>
      <c r="L47" s="3"/>
    </row>
    <row r="48" spans="1:12" ht="24.6" customHeight="1" x14ac:dyDescent="0.4">
      <c r="B48" s="52"/>
      <c r="C48" s="44"/>
      <c r="D48" s="33"/>
      <c r="E48" s="34"/>
      <c r="F48" s="11"/>
      <c r="G48" s="11"/>
      <c r="H48" s="12"/>
      <c r="I48" s="10"/>
      <c r="J48" s="16"/>
      <c r="K48" s="14"/>
      <c r="L48" s="3"/>
    </row>
    <row r="49" spans="1:14" ht="24.6" customHeight="1" x14ac:dyDescent="0.4">
      <c r="B49" s="52"/>
      <c r="C49" s="44"/>
      <c r="D49" s="33" t="s">
        <v>21</v>
      </c>
      <c r="E49" s="34" t="s">
        <v>21</v>
      </c>
      <c r="F49" s="11"/>
      <c r="G49" s="11"/>
      <c r="H49" s="12"/>
      <c r="I49" s="10"/>
      <c r="J49" s="16"/>
      <c r="K49" s="14"/>
      <c r="L49" s="3"/>
    </row>
    <row r="50" spans="1:14" ht="24.6" customHeight="1" thickBot="1" x14ac:dyDescent="0.45">
      <c r="B50" s="53"/>
      <c r="C50" s="45"/>
      <c r="D50" s="33"/>
      <c r="E50" s="34" t="s">
        <v>21</v>
      </c>
      <c r="F50" s="11"/>
      <c r="G50" s="11"/>
      <c r="H50" s="12"/>
      <c r="I50" s="10"/>
      <c r="J50" s="16"/>
      <c r="K50" s="14"/>
    </row>
    <row r="51" spans="1:14" ht="32.1" customHeight="1" thickBot="1" x14ac:dyDescent="0.45">
      <c r="A51" s="8"/>
      <c r="B51" s="54" t="s">
        <v>5</v>
      </c>
      <c r="C51" s="55"/>
      <c r="D51" s="56"/>
      <c r="E51" s="42" t="s">
        <v>21</v>
      </c>
      <c r="F51" s="21">
        <f>SUM(F36:F50)</f>
        <v>7.8999999999999995</v>
      </c>
      <c r="G51" s="22"/>
      <c r="H51" s="22"/>
      <c r="I51" s="22"/>
      <c r="J51" s="23"/>
      <c r="K51" s="24"/>
      <c r="L51" s="8"/>
    </row>
    <row r="52" spans="1:14" ht="32.1" customHeight="1" x14ac:dyDescent="0.4">
      <c r="A52" s="8"/>
      <c r="F52"/>
      <c r="K52"/>
      <c r="L52" s="8"/>
    </row>
    <row r="53" spans="1:14" ht="32.1" customHeight="1" x14ac:dyDescent="0.4">
      <c r="A53" s="8"/>
      <c r="F53"/>
      <c r="K53"/>
      <c r="L53" s="8"/>
    </row>
    <row r="54" spans="1:14" x14ac:dyDescent="0.4">
      <c r="F54"/>
      <c r="K54"/>
    </row>
    <row r="56" spans="1:14" ht="19.8" thickBot="1" x14ac:dyDescent="0.45">
      <c r="F56" s="3"/>
      <c r="G56" s="2"/>
      <c r="H56" s="2"/>
      <c r="I56" s="2"/>
      <c r="J56" s="2"/>
      <c r="K56" s="9" t="s">
        <v>16</v>
      </c>
      <c r="L56" s="8"/>
    </row>
    <row r="57" spans="1:14" ht="20.100000000000001" customHeight="1" thickBot="1" x14ac:dyDescent="0.45">
      <c r="A57" s="8"/>
      <c r="B57" s="59" t="s">
        <v>11</v>
      </c>
      <c r="C57" s="60"/>
      <c r="D57" s="63"/>
      <c r="E57" s="32"/>
      <c r="F57" s="13"/>
      <c r="G57" s="17" t="s">
        <v>8</v>
      </c>
      <c r="H57" s="6" t="s">
        <v>6</v>
      </c>
      <c r="I57" s="6" t="s">
        <v>6</v>
      </c>
      <c r="J57" s="15" t="s">
        <v>6</v>
      </c>
      <c r="K57" s="7" t="s">
        <v>6</v>
      </c>
    </row>
    <row r="58" spans="1:14" ht="20.100000000000001" customHeight="1" thickTop="1" thickBot="1" x14ac:dyDescent="0.45">
      <c r="B58" s="61"/>
      <c r="C58" s="62"/>
      <c r="D58" s="64"/>
      <c r="E58" s="32"/>
      <c r="F58" s="3"/>
      <c r="G58" s="5" t="s">
        <v>10</v>
      </c>
      <c r="H58" s="35"/>
      <c r="I58" s="35"/>
      <c r="J58" s="36"/>
      <c r="K58" s="37"/>
      <c r="L58" s="8"/>
      <c r="N58" s="2" t="s">
        <v>15</v>
      </c>
    </row>
    <row r="59" spans="1:14" ht="20.100000000000001" customHeight="1" thickBot="1" x14ac:dyDescent="0.45">
      <c r="B59" s="25" t="s">
        <v>47</v>
      </c>
      <c r="D59" s="25"/>
      <c r="F59" s="3"/>
      <c r="G59" s="4" t="s">
        <v>9</v>
      </c>
      <c r="H59" s="38"/>
      <c r="I59" s="38"/>
      <c r="J59" s="39"/>
      <c r="K59" s="40"/>
    </row>
    <row r="60" spans="1:14" ht="20.100000000000001" customHeight="1" thickBot="1" x14ac:dyDescent="0.45">
      <c r="B60" s="26" t="s">
        <v>48</v>
      </c>
      <c r="C60" s="2"/>
      <c r="D60" s="2"/>
      <c r="E60" s="2"/>
      <c r="F60" s="3"/>
      <c r="G60" s="2"/>
      <c r="H60" s="2"/>
      <c r="I60" s="2"/>
      <c r="J60" s="2"/>
    </row>
    <row r="61" spans="1:14" x14ac:dyDescent="0.4">
      <c r="B61" s="57" t="s">
        <v>0</v>
      </c>
      <c r="C61" s="47" t="s">
        <v>3</v>
      </c>
      <c r="D61" s="47" t="s">
        <v>2</v>
      </c>
      <c r="E61" s="47" t="s">
        <v>13</v>
      </c>
      <c r="F61" s="47" t="s">
        <v>1</v>
      </c>
      <c r="G61" s="47" t="s">
        <v>4</v>
      </c>
      <c r="H61" s="47" t="s">
        <v>12</v>
      </c>
      <c r="I61" s="49" t="s">
        <v>7</v>
      </c>
      <c r="J61" s="50"/>
      <c r="K61" s="51"/>
    </row>
    <row r="62" spans="1:14" ht="18" thickBot="1" x14ac:dyDescent="0.45">
      <c r="A62" s="3"/>
      <c r="B62" s="58"/>
      <c r="C62" s="48"/>
      <c r="D62" s="48"/>
      <c r="E62" s="48"/>
      <c r="F62" s="48"/>
      <c r="G62" s="48"/>
      <c r="H62" s="48"/>
      <c r="I62" s="18" t="s">
        <v>6</v>
      </c>
      <c r="J62" s="19" t="s">
        <v>6</v>
      </c>
      <c r="K62" s="20" t="s">
        <v>6</v>
      </c>
    </row>
    <row r="63" spans="1:14" ht="24.6" customHeight="1" thickTop="1" x14ac:dyDescent="0.4">
      <c r="B63" s="52">
        <v>3</v>
      </c>
      <c r="C63" s="43" t="s">
        <v>21</v>
      </c>
      <c r="D63" s="33" t="s">
        <v>61</v>
      </c>
      <c r="E63" s="34" t="s">
        <v>14</v>
      </c>
      <c r="F63" s="11">
        <v>1</v>
      </c>
      <c r="G63" s="11" t="s">
        <v>33</v>
      </c>
      <c r="H63" s="27"/>
      <c r="I63" s="28"/>
      <c r="J63" s="29"/>
      <c r="K63" s="30"/>
      <c r="L63" s="3"/>
    </row>
    <row r="64" spans="1:14" ht="24.6" customHeight="1" x14ac:dyDescent="0.4">
      <c r="B64" s="52"/>
      <c r="C64" s="44"/>
      <c r="D64" s="33" t="s">
        <v>53</v>
      </c>
      <c r="E64" s="34" t="s">
        <v>14</v>
      </c>
      <c r="F64" s="11">
        <v>1.5</v>
      </c>
      <c r="G64" s="11" t="s">
        <v>19</v>
      </c>
      <c r="H64" s="12"/>
      <c r="I64" s="10"/>
      <c r="J64" s="16"/>
      <c r="K64" s="14"/>
      <c r="L64" s="3"/>
    </row>
    <row r="65" spans="1:12" ht="24.6" customHeight="1" x14ac:dyDescent="0.4">
      <c r="B65" s="52"/>
      <c r="C65" s="44"/>
      <c r="D65" s="33" t="s">
        <v>54</v>
      </c>
      <c r="E65" s="34" t="s">
        <v>14</v>
      </c>
      <c r="F65" s="11">
        <v>1</v>
      </c>
      <c r="G65" s="11" t="s">
        <v>45</v>
      </c>
      <c r="H65" s="12"/>
      <c r="I65" s="10"/>
      <c r="J65" s="16"/>
      <c r="K65" s="14"/>
      <c r="L65" s="3"/>
    </row>
    <row r="66" spans="1:12" ht="24.6" customHeight="1" x14ac:dyDescent="0.4">
      <c r="B66" s="52"/>
      <c r="C66" s="44"/>
      <c r="D66" s="33" t="s">
        <v>55</v>
      </c>
      <c r="E66" s="34" t="s">
        <v>14</v>
      </c>
      <c r="F66" s="11">
        <v>0.3</v>
      </c>
      <c r="G66" s="11" t="s">
        <v>33</v>
      </c>
      <c r="H66" s="12"/>
      <c r="I66" s="10"/>
      <c r="J66" s="16"/>
      <c r="K66" s="14"/>
      <c r="L66" s="3"/>
    </row>
    <row r="67" spans="1:12" ht="24.6" customHeight="1" x14ac:dyDescent="0.4">
      <c r="B67" s="52"/>
      <c r="C67" s="44" t="s">
        <v>52</v>
      </c>
      <c r="D67" s="33" t="s">
        <v>56</v>
      </c>
      <c r="E67" s="34" t="s">
        <v>14</v>
      </c>
      <c r="F67" s="11">
        <v>1</v>
      </c>
      <c r="G67" s="11" t="s">
        <v>34</v>
      </c>
      <c r="H67" s="12"/>
      <c r="I67" s="10"/>
      <c r="J67" s="16"/>
      <c r="K67" s="14"/>
      <c r="L67" s="3"/>
    </row>
    <row r="68" spans="1:12" ht="24.6" customHeight="1" x14ac:dyDescent="0.4">
      <c r="B68" s="52"/>
      <c r="C68" s="44"/>
      <c r="D68" s="33" t="s">
        <v>57</v>
      </c>
      <c r="E68" s="34" t="s">
        <v>14</v>
      </c>
      <c r="F68" s="11">
        <v>0.3</v>
      </c>
      <c r="G68" s="11" t="s">
        <v>33</v>
      </c>
      <c r="H68" s="12"/>
      <c r="I68" s="10"/>
      <c r="J68" s="16"/>
      <c r="K68" s="14"/>
      <c r="L68" s="3"/>
    </row>
    <row r="69" spans="1:12" ht="24.6" customHeight="1" x14ac:dyDescent="0.4">
      <c r="B69" s="52"/>
      <c r="C69" s="41" t="s">
        <v>35</v>
      </c>
      <c r="D69" s="33" t="s">
        <v>58</v>
      </c>
      <c r="E69" s="34" t="s">
        <v>14</v>
      </c>
      <c r="F69" s="11">
        <v>0.5</v>
      </c>
      <c r="G69" s="11" t="s">
        <v>34</v>
      </c>
      <c r="H69" s="12"/>
      <c r="I69" s="10"/>
      <c r="J69" s="16"/>
      <c r="K69" s="14"/>
      <c r="L69" s="3"/>
    </row>
    <row r="70" spans="1:12" ht="24.6" customHeight="1" x14ac:dyDescent="0.4">
      <c r="B70" s="52"/>
      <c r="C70" s="41" t="s">
        <v>49</v>
      </c>
      <c r="D70" s="33" t="s">
        <v>59</v>
      </c>
      <c r="E70" s="34" t="s">
        <v>14</v>
      </c>
      <c r="F70" s="11">
        <v>1</v>
      </c>
      <c r="G70" s="11" t="s">
        <v>34</v>
      </c>
      <c r="H70" s="12"/>
      <c r="I70" s="10"/>
      <c r="J70" s="16"/>
      <c r="K70" s="14"/>
      <c r="L70" s="3"/>
    </row>
    <row r="71" spans="1:12" ht="24.6" customHeight="1" x14ac:dyDescent="0.4">
      <c r="B71" s="52"/>
      <c r="C71" s="41" t="s">
        <v>21</v>
      </c>
      <c r="D71" s="33" t="s">
        <v>60</v>
      </c>
      <c r="E71" s="34" t="s">
        <v>14</v>
      </c>
      <c r="F71" s="11">
        <v>1.5</v>
      </c>
      <c r="G71" s="11" t="s">
        <v>34</v>
      </c>
      <c r="H71" s="12"/>
      <c r="I71" s="10"/>
      <c r="J71" s="16"/>
      <c r="K71" s="14"/>
      <c r="L71" s="3"/>
    </row>
    <row r="72" spans="1:12" ht="24.6" customHeight="1" x14ac:dyDescent="0.4">
      <c r="B72" s="52"/>
      <c r="C72" s="41" t="s">
        <v>21</v>
      </c>
      <c r="D72" s="33"/>
      <c r="E72" s="34"/>
      <c r="F72" s="11"/>
      <c r="G72" s="11"/>
      <c r="H72" s="12"/>
      <c r="I72" s="10"/>
      <c r="J72" s="16"/>
      <c r="K72" s="14"/>
      <c r="L72" s="3"/>
    </row>
    <row r="73" spans="1:12" ht="24.6" customHeight="1" x14ac:dyDescent="0.4">
      <c r="B73" s="52"/>
      <c r="C73" s="44"/>
      <c r="D73" s="33"/>
      <c r="E73" s="34"/>
      <c r="F73" s="11"/>
      <c r="G73" s="11"/>
      <c r="H73" s="12"/>
      <c r="I73" s="10"/>
      <c r="J73" s="16"/>
      <c r="K73" s="14"/>
      <c r="L73" s="3"/>
    </row>
    <row r="74" spans="1:12" ht="24.6" customHeight="1" x14ac:dyDescent="0.4">
      <c r="B74" s="52"/>
      <c r="C74" s="44"/>
      <c r="D74" s="33"/>
      <c r="E74" s="34"/>
      <c r="F74" s="11"/>
      <c r="G74" s="11"/>
      <c r="H74" s="12"/>
      <c r="I74" s="10"/>
      <c r="J74" s="16"/>
      <c r="K74" s="14"/>
      <c r="L74" s="3"/>
    </row>
    <row r="75" spans="1:12" ht="24.6" customHeight="1" x14ac:dyDescent="0.4">
      <c r="B75" s="52"/>
      <c r="C75" s="44"/>
      <c r="D75" s="33"/>
      <c r="E75" s="34"/>
      <c r="F75" s="11"/>
      <c r="G75" s="11"/>
      <c r="H75" s="12"/>
      <c r="I75" s="10"/>
      <c r="J75" s="16"/>
      <c r="K75" s="14"/>
      <c r="L75" s="3"/>
    </row>
    <row r="76" spans="1:12" ht="24.6" customHeight="1" x14ac:dyDescent="0.4">
      <c r="B76" s="52"/>
      <c r="C76" s="44"/>
      <c r="D76" s="33" t="s">
        <v>21</v>
      </c>
      <c r="E76" s="34" t="s">
        <v>21</v>
      </c>
      <c r="F76" s="11"/>
      <c r="G76" s="11"/>
      <c r="H76" s="12"/>
      <c r="I76" s="10"/>
      <c r="J76" s="16"/>
      <c r="K76" s="14"/>
      <c r="L76" s="3"/>
    </row>
    <row r="77" spans="1:12" ht="24.6" customHeight="1" thickBot="1" x14ac:dyDescent="0.45">
      <c r="B77" s="53"/>
      <c r="C77" s="45"/>
      <c r="D77" s="33"/>
      <c r="E77" s="34" t="s">
        <v>21</v>
      </c>
      <c r="F77" s="11"/>
      <c r="G77" s="11"/>
      <c r="H77" s="12"/>
      <c r="I77" s="10"/>
      <c r="J77" s="16"/>
      <c r="K77" s="14"/>
    </row>
    <row r="78" spans="1:12" ht="32.1" customHeight="1" thickBot="1" x14ac:dyDescent="0.45">
      <c r="A78" s="8"/>
      <c r="B78" s="54" t="s">
        <v>5</v>
      </c>
      <c r="C78" s="55"/>
      <c r="D78" s="56"/>
      <c r="E78" s="42" t="s">
        <v>21</v>
      </c>
      <c r="F78" s="21">
        <f>SUM(F63:F77)</f>
        <v>8.1</v>
      </c>
      <c r="G78" s="22"/>
      <c r="H78" s="22"/>
      <c r="I78" s="22"/>
      <c r="J78" s="23"/>
      <c r="K78" s="24"/>
      <c r="L78" s="8"/>
    </row>
    <row r="79" spans="1:12" ht="32.1" customHeight="1" x14ac:dyDescent="0.4">
      <c r="A79" s="8"/>
      <c r="F79"/>
      <c r="K79"/>
      <c r="L79" s="8"/>
    </row>
    <row r="80" spans="1:12" ht="32.1" customHeight="1" x14ac:dyDescent="0.4">
      <c r="A80" s="8"/>
      <c r="F80"/>
      <c r="K80"/>
      <c r="L80" s="8"/>
    </row>
    <row r="81" spans="1:14" x14ac:dyDescent="0.4">
      <c r="F81"/>
      <c r="K81"/>
    </row>
    <row r="83" spans="1:14" ht="19.8" thickBot="1" x14ac:dyDescent="0.45">
      <c r="F83" s="3"/>
      <c r="G83" s="2"/>
      <c r="H83" s="2"/>
      <c r="I83" s="2"/>
      <c r="J83" s="2"/>
      <c r="K83" s="9" t="s">
        <v>17</v>
      </c>
      <c r="L83" s="8"/>
    </row>
    <row r="84" spans="1:14" ht="20.100000000000001" customHeight="1" thickBot="1" x14ac:dyDescent="0.45">
      <c r="A84" s="8"/>
      <c r="B84" s="59" t="s">
        <v>11</v>
      </c>
      <c r="C84" s="60"/>
      <c r="D84" s="65">
        <f>D3</f>
        <v>0</v>
      </c>
      <c r="E84" s="32"/>
      <c r="F84" s="13"/>
      <c r="G84" s="17" t="s">
        <v>8</v>
      </c>
      <c r="H84" s="6" t="s">
        <v>6</v>
      </c>
      <c r="I84" s="6" t="s">
        <v>6</v>
      </c>
      <c r="J84" s="15" t="s">
        <v>6</v>
      </c>
      <c r="K84" s="7" t="s">
        <v>6</v>
      </c>
    </row>
    <row r="85" spans="1:14" ht="20.100000000000001" customHeight="1" thickTop="1" thickBot="1" x14ac:dyDescent="0.45">
      <c r="B85" s="61"/>
      <c r="C85" s="62"/>
      <c r="D85" s="66"/>
      <c r="E85" s="32"/>
      <c r="F85" s="3"/>
      <c r="G85" s="5" t="s">
        <v>10</v>
      </c>
      <c r="H85" s="35"/>
      <c r="I85" s="35"/>
      <c r="J85" s="36"/>
      <c r="K85" s="37"/>
      <c r="L85" s="8"/>
      <c r="N85" s="2" t="s">
        <v>15</v>
      </c>
    </row>
    <row r="86" spans="1:14" ht="20.100000000000001" customHeight="1" thickBot="1" x14ac:dyDescent="0.45">
      <c r="B86" s="25" t="s">
        <v>50</v>
      </c>
      <c r="D86" s="25"/>
      <c r="F86" s="3"/>
      <c r="G86" s="4" t="s">
        <v>9</v>
      </c>
      <c r="H86" s="38"/>
      <c r="I86" s="38"/>
      <c r="J86" s="39"/>
      <c r="K86" s="40"/>
    </row>
    <row r="87" spans="1:14" ht="20.100000000000001" customHeight="1" thickBot="1" x14ac:dyDescent="0.45">
      <c r="B87" s="26" t="s">
        <v>51</v>
      </c>
      <c r="C87" s="2"/>
      <c r="D87" s="2"/>
      <c r="E87" s="2"/>
      <c r="F87" s="3"/>
      <c r="G87" s="2"/>
      <c r="H87" s="2"/>
      <c r="I87" s="2"/>
      <c r="J87" s="2"/>
    </row>
    <row r="88" spans="1:14" x14ac:dyDescent="0.4">
      <c r="B88" s="57" t="s">
        <v>0</v>
      </c>
      <c r="C88" s="47" t="s">
        <v>3</v>
      </c>
      <c r="D88" s="47" t="s">
        <v>2</v>
      </c>
      <c r="E88" s="47" t="s">
        <v>13</v>
      </c>
      <c r="F88" s="47" t="s">
        <v>1</v>
      </c>
      <c r="G88" s="47" t="s">
        <v>4</v>
      </c>
      <c r="H88" s="47" t="s">
        <v>12</v>
      </c>
      <c r="I88" s="49" t="s">
        <v>7</v>
      </c>
      <c r="J88" s="50"/>
      <c r="K88" s="51"/>
    </row>
    <row r="89" spans="1:14" ht="18" thickBot="1" x14ac:dyDescent="0.45">
      <c r="A89" s="3"/>
      <c r="B89" s="58"/>
      <c r="C89" s="48"/>
      <c r="D89" s="48"/>
      <c r="E89" s="48"/>
      <c r="F89" s="48"/>
      <c r="G89" s="48"/>
      <c r="H89" s="48"/>
      <c r="I89" s="18" t="s">
        <v>6</v>
      </c>
      <c r="J89" s="19" t="s">
        <v>6</v>
      </c>
      <c r="K89" s="20" t="s">
        <v>6</v>
      </c>
    </row>
    <row r="90" spans="1:14" ht="24.6" customHeight="1" thickTop="1" x14ac:dyDescent="0.4">
      <c r="B90" s="67">
        <v>4</v>
      </c>
      <c r="C90" s="43" t="s">
        <v>21</v>
      </c>
      <c r="D90" s="46" t="s">
        <v>62</v>
      </c>
      <c r="E90" s="34" t="s">
        <v>14</v>
      </c>
      <c r="F90" s="11">
        <v>0.9</v>
      </c>
      <c r="G90" s="11" t="s">
        <v>19</v>
      </c>
      <c r="H90" s="27"/>
      <c r="I90" s="28"/>
      <c r="J90" s="29"/>
      <c r="K90" s="30"/>
      <c r="L90" s="3"/>
    </row>
    <row r="91" spans="1:14" ht="24.6" customHeight="1" x14ac:dyDescent="0.4">
      <c r="B91" s="52"/>
      <c r="C91" s="44"/>
      <c r="D91" s="46" t="s">
        <v>63</v>
      </c>
      <c r="E91" s="34" t="s">
        <v>14</v>
      </c>
      <c r="F91" s="11">
        <v>1</v>
      </c>
      <c r="G91" s="11" t="s">
        <v>34</v>
      </c>
      <c r="H91" s="12"/>
      <c r="I91" s="10"/>
      <c r="J91" s="16"/>
      <c r="K91" s="14"/>
      <c r="L91" s="3"/>
    </row>
    <row r="92" spans="1:14" ht="24.6" customHeight="1" x14ac:dyDescent="0.4">
      <c r="B92" s="52"/>
      <c r="C92" s="44"/>
      <c r="D92" s="46" t="s">
        <v>64</v>
      </c>
      <c r="E92" s="34" t="s">
        <v>14</v>
      </c>
      <c r="F92" s="11">
        <v>1</v>
      </c>
      <c r="G92" s="11" t="s">
        <v>34</v>
      </c>
      <c r="H92" s="12"/>
      <c r="I92" s="10"/>
      <c r="J92" s="16"/>
      <c r="K92" s="14"/>
      <c r="L92" s="3"/>
    </row>
    <row r="93" spans="1:14" ht="24.6" customHeight="1" x14ac:dyDescent="0.4">
      <c r="B93" s="52"/>
      <c r="C93" s="44"/>
      <c r="D93" s="46" t="s">
        <v>65</v>
      </c>
      <c r="E93" s="34" t="s">
        <v>14</v>
      </c>
      <c r="F93" s="11">
        <v>0.4</v>
      </c>
      <c r="G93" s="11" t="s">
        <v>33</v>
      </c>
      <c r="H93" s="12"/>
      <c r="I93" s="10"/>
      <c r="J93" s="16"/>
      <c r="K93" s="14"/>
      <c r="L93" s="3"/>
    </row>
    <row r="94" spans="1:14" ht="24.6" customHeight="1" x14ac:dyDescent="0.4">
      <c r="B94" s="52"/>
      <c r="C94" s="44"/>
      <c r="D94" s="46" t="s">
        <v>66</v>
      </c>
      <c r="E94" s="34" t="s">
        <v>14</v>
      </c>
      <c r="F94" s="11">
        <v>0.9</v>
      </c>
      <c r="G94" s="11" t="s">
        <v>19</v>
      </c>
      <c r="H94" s="12"/>
      <c r="I94" s="10"/>
      <c r="J94" s="16"/>
      <c r="K94" s="14"/>
      <c r="L94" s="3"/>
    </row>
    <row r="95" spans="1:14" ht="27" customHeight="1" x14ac:dyDescent="0.4">
      <c r="B95" s="52"/>
      <c r="C95" s="44"/>
      <c r="D95" s="46" t="s">
        <v>67</v>
      </c>
      <c r="E95" s="34" t="s">
        <v>14</v>
      </c>
      <c r="F95" s="11">
        <v>0.6</v>
      </c>
      <c r="G95" s="11" t="s">
        <v>19</v>
      </c>
      <c r="H95" s="12"/>
      <c r="I95" s="10"/>
      <c r="J95" s="16"/>
      <c r="K95" s="14"/>
      <c r="L95" s="3"/>
    </row>
    <row r="96" spans="1:14" ht="24.6" customHeight="1" x14ac:dyDescent="0.4">
      <c r="B96" s="52"/>
      <c r="C96" s="44"/>
      <c r="D96" s="46" t="s">
        <v>68</v>
      </c>
      <c r="E96" s="34" t="s">
        <v>14</v>
      </c>
      <c r="F96" s="11">
        <v>0.9</v>
      </c>
      <c r="G96" s="11" t="s">
        <v>45</v>
      </c>
      <c r="H96" s="12"/>
      <c r="I96" s="10"/>
      <c r="J96" s="16"/>
      <c r="K96" s="14"/>
      <c r="L96" s="3"/>
    </row>
    <row r="97" spans="1:12" ht="24.6" customHeight="1" x14ac:dyDescent="0.4">
      <c r="B97" s="52"/>
      <c r="C97" s="44"/>
      <c r="D97" s="46" t="s">
        <v>69</v>
      </c>
      <c r="E97" s="34" t="s">
        <v>14</v>
      </c>
      <c r="F97" s="11">
        <v>0.4</v>
      </c>
      <c r="G97" s="11" t="s">
        <v>23</v>
      </c>
      <c r="H97" s="12"/>
      <c r="I97" s="10"/>
      <c r="J97" s="16"/>
      <c r="K97" s="14"/>
      <c r="L97" s="3"/>
    </row>
    <row r="98" spans="1:12" ht="24.6" customHeight="1" x14ac:dyDescent="0.4">
      <c r="B98" s="52"/>
      <c r="C98" s="41" t="s">
        <v>18</v>
      </c>
      <c r="D98" s="46" t="s">
        <v>70</v>
      </c>
      <c r="E98" s="34" t="s">
        <v>14</v>
      </c>
      <c r="F98" s="11">
        <v>1</v>
      </c>
      <c r="G98" s="11" t="s">
        <v>19</v>
      </c>
      <c r="H98" s="12"/>
      <c r="I98" s="10"/>
      <c r="J98" s="16"/>
      <c r="K98" s="14"/>
      <c r="L98" s="3"/>
    </row>
    <row r="99" spans="1:12" ht="24.6" customHeight="1" x14ac:dyDescent="0.4">
      <c r="B99" s="52"/>
      <c r="C99" s="41" t="s">
        <v>75</v>
      </c>
      <c r="D99" s="46" t="s">
        <v>73</v>
      </c>
      <c r="E99" s="34" t="s">
        <v>14</v>
      </c>
      <c r="F99" s="11">
        <v>1.5</v>
      </c>
      <c r="G99" s="11" t="s">
        <v>19</v>
      </c>
      <c r="H99" s="12"/>
      <c r="I99" s="10"/>
      <c r="J99" s="16"/>
      <c r="K99" s="14"/>
      <c r="L99" s="3"/>
    </row>
    <row r="100" spans="1:12" ht="24.6" customHeight="1" x14ac:dyDescent="0.4">
      <c r="B100" s="52"/>
      <c r="C100" s="44"/>
      <c r="D100" s="46" t="s">
        <v>71</v>
      </c>
      <c r="E100" s="34" t="s">
        <v>14</v>
      </c>
      <c r="F100" s="11">
        <v>1</v>
      </c>
      <c r="G100" s="11" t="s">
        <v>34</v>
      </c>
      <c r="H100" s="12"/>
      <c r="I100" s="10"/>
      <c r="J100" s="16"/>
      <c r="K100" s="14"/>
      <c r="L100" s="3"/>
    </row>
    <row r="101" spans="1:12" ht="24.6" customHeight="1" x14ac:dyDescent="0.4">
      <c r="B101" s="52"/>
      <c r="C101" s="44"/>
      <c r="D101" s="46" t="s">
        <v>72</v>
      </c>
      <c r="E101" s="34" t="s">
        <v>14</v>
      </c>
      <c r="F101" s="11">
        <v>1.6</v>
      </c>
      <c r="G101" s="11" t="s">
        <v>34</v>
      </c>
      <c r="H101" s="12"/>
      <c r="I101" s="10"/>
      <c r="J101" s="16"/>
      <c r="K101" s="14"/>
      <c r="L101" s="3"/>
    </row>
    <row r="102" spans="1:12" ht="24.6" customHeight="1" x14ac:dyDescent="0.4">
      <c r="B102" s="52"/>
      <c r="C102" s="44"/>
      <c r="D102" s="46"/>
      <c r="E102" s="34"/>
      <c r="F102" s="11"/>
      <c r="G102" s="11"/>
      <c r="H102" s="12"/>
      <c r="I102" s="10"/>
      <c r="J102" s="16"/>
      <c r="K102" s="14"/>
      <c r="L102" s="3"/>
    </row>
    <row r="103" spans="1:12" ht="24.6" customHeight="1" x14ac:dyDescent="0.4">
      <c r="B103" s="52"/>
      <c r="C103" s="44"/>
      <c r="D103" s="46"/>
      <c r="E103" s="34"/>
      <c r="F103" s="11"/>
      <c r="G103" s="11"/>
      <c r="H103" s="12"/>
      <c r="I103" s="10"/>
      <c r="J103" s="16"/>
      <c r="K103" s="14"/>
      <c r="L103" s="3"/>
    </row>
    <row r="104" spans="1:12" ht="24.6" customHeight="1" x14ac:dyDescent="0.4">
      <c r="B104" s="52"/>
      <c r="C104" s="44"/>
      <c r="D104" s="46"/>
      <c r="E104" s="34"/>
      <c r="F104" s="11"/>
      <c r="G104" s="11"/>
      <c r="H104" s="12"/>
      <c r="I104" s="10"/>
      <c r="J104" s="16"/>
      <c r="K104" s="14"/>
      <c r="L104" s="3"/>
    </row>
    <row r="105" spans="1:12" ht="24.6" customHeight="1" x14ac:dyDescent="0.4">
      <c r="B105" s="52"/>
      <c r="C105" s="44"/>
      <c r="D105" s="46"/>
      <c r="E105" s="34"/>
      <c r="F105" s="11"/>
      <c r="G105" s="11"/>
      <c r="H105" s="12"/>
      <c r="I105" s="10"/>
      <c r="J105" s="16"/>
      <c r="K105" s="14"/>
      <c r="L105" s="3"/>
    </row>
    <row r="106" spans="1:12" ht="24.6" customHeight="1" x14ac:dyDescent="0.4">
      <c r="B106" s="52"/>
      <c r="C106" s="44"/>
      <c r="D106" s="46"/>
      <c r="E106" s="34"/>
      <c r="F106" s="11"/>
      <c r="G106" s="11"/>
      <c r="H106" s="12"/>
      <c r="I106" s="10"/>
      <c r="J106" s="16"/>
      <c r="K106" s="14"/>
      <c r="L106" s="3"/>
    </row>
    <row r="107" spans="1:12" ht="24.6" customHeight="1" thickBot="1" x14ac:dyDescent="0.45">
      <c r="B107" s="68"/>
      <c r="C107" s="45"/>
      <c r="D107" s="46"/>
      <c r="E107" s="34"/>
      <c r="F107" s="11"/>
      <c r="G107" s="11"/>
      <c r="H107" s="12"/>
      <c r="I107" s="10"/>
      <c r="J107" s="16"/>
      <c r="K107" s="14"/>
    </row>
    <row r="108" spans="1:12" ht="32.1" customHeight="1" thickBot="1" x14ac:dyDescent="0.45">
      <c r="A108" s="8"/>
      <c r="B108" s="54" t="s">
        <v>5</v>
      </c>
      <c r="C108" s="55"/>
      <c r="D108" s="56"/>
      <c r="E108" s="42" t="s">
        <v>21</v>
      </c>
      <c r="F108" s="21">
        <f>SUM(F90:F107)</f>
        <v>11.200000000000001</v>
      </c>
      <c r="G108" s="22"/>
      <c r="H108" s="22"/>
      <c r="I108" s="22"/>
      <c r="J108" s="23"/>
      <c r="K108" s="24"/>
      <c r="L108" s="8"/>
    </row>
    <row r="109" spans="1:12" ht="19.2" x14ac:dyDescent="0.4">
      <c r="F109" s="3"/>
      <c r="G109" s="2"/>
      <c r="H109" s="2"/>
      <c r="I109" s="2"/>
      <c r="J109" s="2"/>
      <c r="K109" s="9"/>
      <c r="L109" s="8"/>
    </row>
    <row r="110" spans="1:12" ht="19.2" x14ac:dyDescent="0.4">
      <c r="F110" s="3"/>
      <c r="G110" s="2"/>
      <c r="H110" s="2"/>
      <c r="I110" s="2"/>
      <c r="J110" s="2"/>
      <c r="K110" s="9"/>
      <c r="L110" s="8"/>
    </row>
  </sheetData>
  <mergeCells count="48">
    <mergeCell ref="H88:H89"/>
    <mergeCell ref="I88:K88"/>
    <mergeCell ref="B90:B107"/>
    <mergeCell ref="B108:D108"/>
    <mergeCell ref="E88:E89"/>
    <mergeCell ref="F88:F89"/>
    <mergeCell ref="G88:G89"/>
    <mergeCell ref="D88:D89"/>
    <mergeCell ref="H7:H8"/>
    <mergeCell ref="I7:K7"/>
    <mergeCell ref="B9:B23"/>
    <mergeCell ref="E7:E8"/>
    <mergeCell ref="F7:F8"/>
    <mergeCell ref="G7:G8"/>
    <mergeCell ref="B7:B8"/>
    <mergeCell ref="C7:C8"/>
    <mergeCell ref="D7:D8"/>
    <mergeCell ref="B3:C4"/>
    <mergeCell ref="D3:D4"/>
    <mergeCell ref="B84:C85"/>
    <mergeCell ref="D84:D85"/>
    <mergeCell ref="B88:B89"/>
    <mergeCell ref="C88:C89"/>
    <mergeCell ref="B24:D24"/>
    <mergeCell ref="B30:C31"/>
    <mergeCell ref="D30:D31"/>
    <mergeCell ref="B34:B35"/>
    <mergeCell ref="C34:C35"/>
    <mergeCell ref="D34:D35"/>
    <mergeCell ref="B36:B50"/>
    <mergeCell ref="B51:D51"/>
    <mergeCell ref="B57:C58"/>
    <mergeCell ref="D57:D58"/>
    <mergeCell ref="E34:E35"/>
    <mergeCell ref="F34:F35"/>
    <mergeCell ref="G34:G35"/>
    <mergeCell ref="H34:H35"/>
    <mergeCell ref="I34:K34"/>
    <mergeCell ref="G61:G62"/>
    <mergeCell ref="H61:H62"/>
    <mergeCell ref="I61:K61"/>
    <mergeCell ref="B63:B77"/>
    <mergeCell ref="B78:D78"/>
    <mergeCell ref="B61:B62"/>
    <mergeCell ref="C61:C62"/>
    <mergeCell ref="D61:D62"/>
    <mergeCell ref="E61:E62"/>
    <mergeCell ref="F61:F62"/>
  </mergeCells>
  <phoneticPr fontId="1" type="noConversion"/>
  <printOptions horizontalCentered="1" verticalCentered="1"/>
  <pageMargins left="0.25" right="0.25" top="0.75" bottom="0.75" header="0.3" footer="0.3"/>
  <pageSetup paperSize="9" scale="70" orientation="landscape" r:id="rId1"/>
  <rowBreaks count="1" manualBreakCount="1">
    <brk id="81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2-2D부품도작성</vt:lpstr>
      <vt:lpstr>'2-2D부품도작성'!Print_Area</vt:lpstr>
    </vt:vector>
  </TitlesOfParts>
  <Company>BETA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MYCOM</dc:creator>
  <cp:lastModifiedBy>BH IM</cp:lastModifiedBy>
  <cp:lastPrinted>2018-10-07T23:27:02Z</cp:lastPrinted>
  <dcterms:created xsi:type="dcterms:W3CDTF">2010-08-25T23:47:47Z</dcterms:created>
  <dcterms:modified xsi:type="dcterms:W3CDTF">2025-07-30T07:54:48Z</dcterms:modified>
</cp:coreProperties>
</file>